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9020" windowHeight="757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2" i="1" l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F13" i="1"/>
  <c r="G13" i="1" s="1"/>
  <c r="F5" i="1"/>
  <c r="G5" i="1" s="1"/>
  <c r="G15" i="1" l="1"/>
  <c r="G17" i="1" s="1"/>
</calcChain>
</file>

<file path=xl/sharedStrings.xml><?xml version="1.0" encoding="utf-8"?>
<sst xmlns="http://schemas.openxmlformats.org/spreadsheetml/2006/main" count="42" uniqueCount="37">
  <si>
    <r>
      <t>Tymheredd (</t>
    </r>
    <r>
      <rPr>
        <vertAlign val="superscript"/>
        <sz val="8"/>
        <color rgb="FF000000"/>
        <rFont val="Calibri"/>
      </rPr>
      <t>o</t>
    </r>
    <r>
      <rPr>
        <sz val="8"/>
        <color rgb="FF000000"/>
        <rFont val="Calibri"/>
      </rPr>
      <t>C)</t>
    </r>
  </si>
  <si>
    <t>Pen y Pas</t>
  </si>
  <si>
    <t>Bwlch y Moch</t>
  </si>
  <si>
    <t>Bwlch Glas</t>
  </si>
  <si>
    <t>Spearman Rank Test</t>
  </si>
  <si>
    <t>Sub-question 3 – When climbing to the summit there is an increase in wind speed.</t>
  </si>
  <si>
    <t>Height</t>
  </si>
  <si>
    <t>Height Rank</t>
  </si>
  <si>
    <t>Wind Speed</t>
  </si>
  <si>
    <t>Speed Rank</t>
  </si>
  <si>
    <t>Rank Difference (d)</t>
  </si>
  <si>
    <r>
      <t>Total (d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</si>
  <si>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Spearman's Coefficient</t>
  </si>
  <si>
    <t>Site</t>
  </si>
  <si>
    <t>Height (meters)</t>
  </si>
  <si>
    <t>Humidity (%)</t>
  </si>
  <si>
    <t>Wind Speed (mph)</t>
  </si>
  <si>
    <t>Wind Direction</t>
  </si>
  <si>
    <t>Description</t>
  </si>
  <si>
    <t>Zig-Zag Track</t>
  </si>
  <si>
    <t>Summit</t>
  </si>
  <si>
    <t>Footbridge</t>
  </si>
  <si>
    <t>Old workings</t>
  </si>
  <si>
    <t>SW</t>
  </si>
  <si>
    <t>W</t>
  </si>
  <si>
    <t>S</t>
  </si>
  <si>
    <t>E</t>
  </si>
  <si>
    <t>Pen y Pass Car Park</t>
  </si>
  <si>
    <t>On the summit</t>
  </si>
  <si>
    <t>On Snowdon ridge</t>
  </si>
  <si>
    <t>On the track</t>
  </si>
  <si>
    <t>Above Llyn Glaslyn</t>
  </si>
  <si>
    <t>Above Llyn Llydaw</t>
  </si>
  <si>
    <t>Open terrain</t>
  </si>
  <si>
    <t>Rocky terrain</t>
  </si>
  <si>
    <t>Nant Glaslyn</t>
  </si>
  <si>
    <r>
      <t>(d</t>
    </r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</si>
</sst>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vertAlign val="superscript"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rgb="FF000000"/>
      <name val="Calibri"/>
    </font>
    <font>
      <vertAlign val="superscript"/>
      <sz val="8"/>
      <color rgb="FF000000"/>
      <name val="Calibri"/>
    </font>
    <font>
      <sz val="11"/>
      <color rgb="FF000000"/>
      <name val="Calibri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readingOrder="1"/>
    </xf>
    <xf numFmtId="0" fontId="7" fillId="0" borderId="2" xfId="0" applyFont="1" applyBorder="1" applyAlignment="1">
      <alignment horizontal="right" vertical="center" wrapText="1" readingOrder="1"/>
    </xf>
    <xf numFmtId="0" fontId="9" fillId="0" borderId="2" xfId="0" applyFont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left" vertical="center" wrapText="1" readingOrder="1"/>
    </xf>
    <xf numFmtId="0" fontId="7" fillId="0" borderId="4" xfId="0" applyFont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left" vertical="center" wrapText="1" readingOrder="1"/>
    </xf>
    <xf numFmtId="0" fontId="7" fillId="0" borderId="4" xfId="0" applyFont="1" applyBorder="1" applyAlignment="1">
      <alignment horizontal="left" vertical="center" wrapText="1" readingOrder="1"/>
    </xf>
    <xf numFmtId="0" fontId="7" fillId="0" borderId="3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1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1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"/>
  <sheetViews>
    <sheetView tabSelected="1" zoomScaleNormal="100" workbookViewId="0">
      <selection activeCell="A2" sqref="A2"/>
    </sheetView>
  </sheetViews>
  <sheetFormatPr defaultRowHeight="15" x14ac:dyDescent="0.25"/>
  <cols>
    <col min="3" max="3" width="8.28515625" customWidth="1"/>
    <col min="4" max="4" width="12.42578125" customWidth="1"/>
    <col min="5" max="5" width="11" customWidth="1"/>
    <col min="6" max="6" width="13.7109375" customWidth="1"/>
    <col min="7" max="7" width="9.5703125" bestFit="1" customWidth="1"/>
  </cols>
  <sheetData>
    <row r="2" spans="1:7" ht="24.75" customHeight="1" x14ac:dyDescent="0.25">
      <c r="A2" s="17" t="s">
        <v>4</v>
      </c>
    </row>
    <row r="3" spans="1:7" ht="24.75" customHeight="1" x14ac:dyDescent="0.25">
      <c r="A3" s="17" t="s">
        <v>5</v>
      </c>
      <c r="B3" s="18"/>
      <c r="C3" s="18"/>
      <c r="D3" s="19"/>
      <c r="E3" s="18"/>
      <c r="F3" s="18"/>
      <c r="G3" s="18"/>
    </row>
    <row r="4" spans="1:7" ht="26.25" x14ac:dyDescent="0.25">
      <c r="B4" s="4" t="s">
        <v>6</v>
      </c>
      <c r="C4" s="5" t="s">
        <v>7</v>
      </c>
      <c r="D4" s="5" t="s">
        <v>8</v>
      </c>
      <c r="E4" s="5" t="s">
        <v>9</v>
      </c>
      <c r="F4" s="5" t="s">
        <v>10</v>
      </c>
      <c r="G4" s="20" t="s">
        <v>36</v>
      </c>
    </row>
    <row r="5" spans="1:7" x14ac:dyDescent="0.25">
      <c r="B5" s="6">
        <v>359</v>
      </c>
      <c r="C5" s="7">
        <v>1</v>
      </c>
      <c r="D5" s="7">
        <v>5</v>
      </c>
      <c r="E5" s="7">
        <v>4</v>
      </c>
      <c r="F5" s="7">
        <f>E5-C5</f>
        <v>3</v>
      </c>
      <c r="G5" s="7">
        <f>F5*F5</f>
        <v>9</v>
      </c>
    </row>
    <row r="6" spans="1:7" x14ac:dyDescent="0.25">
      <c r="B6" s="6">
        <v>400</v>
      </c>
      <c r="C6" s="7">
        <v>2</v>
      </c>
      <c r="D6" s="7">
        <v>3</v>
      </c>
      <c r="E6" s="7">
        <v>2</v>
      </c>
      <c r="F6" s="7">
        <f t="shared" ref="F6:F13" si="0">E6-C6</f>
        <v>0</v>
      </c>
      <c r="G6" s="7">
        <f t="shared" ref="G6:G13" si="1">F6*F6</f>
        <v>0</v>
      </c>
    </row>
    <row r="7" spans="1:7" x14ac:dyDescent="0.25">
      <c r="B7" s="6">
        <v>420</v>
      </c>
      <c r="C7" s="7">
        <v>3</v>
      </c>
      <c r="D7" s="7">
        <v>3</v>
      </c>
      <c r="E7" s="7">
        <v>2</v>
      </c>
      <c r="F7" s="7">
        <f t="shared" si="0"/>
        <v>-1</v>
      </c>
      <c r="G7" s="7">
        <f t="shared" si="1"/>
        <v>1</v>
      </c>
    </row>
    <row r="8" spans="1:7" x14ac:dyDescent="0.25">
      <c r="B8" s="6">
        <v>510</v>
      </c>
      <c r="C8" s="7">
        <v>4</v>
      </c>
      <c r="D8" s="7">
        <v>8</v>
      </c>
      <c r="E8" s="7">
        <v>7</v>
      </c>
      <c r="F8" s="7">
        <f t="shared" si="0"/>
        <v>3</v>
      </c>
      <c r="G8" s="7">
        <f t="shared" si="1"/>
        <v>9</v>
      </c>
    </row>
    <row r="9" spans="1:7" x14ac:dyDescent="0.25">
      <c r="B9" s="6">
        <v>565</v>
      </c>
      <c r="C9" s="7">
        <v>5</v>
      </c>
      <c r="D9" s="7">
        <v>6</v>
      </c>
      <c r="E9" s="7">
        <v>5</v>
      </c>
      <c r="F9" s="7">
        <f t="shared" si="0"/>
        <v>0</v>
      </c>
      <c r="G9" s="7">
        <f t="shared" si="1"/>
        <v>0</v>
      </c>
    </row>
    <row r="10" spans="1:7" x14ac:dyDescent="0.25">
      <c r="B10" s="6">
        <v>635</v>
      </c>
      <c r="C10" s="7">
        <v>6</v>
      </c>
      <c r="D10" s="7">
        <v>7</v>
      </c>
      <c r="E10" s="7">
        <v>6</v>
      </c>
      <c r="F10" s="7">
        <f t="shared" si="0"/>
        <v>0</v>
      </c>
      <c r="G10" s="7">
        <f t="shared" si="1"/>
        <v>0</v>
      </c>
    </row>
    <row r="11" spans="1:7" x14ac:dyDescent="0.25">
      <c r="B11" s="6">
        <v>755</v>
      </c>
      <c r="C11" s="7">
        <v>7</v>
      </c>
      <c r="D11" s="7">
        <v>3</v>
      </c>
      <c r="E11" s="7">
        <v>2</v>
      </c>
      <c r="F11" s="7">
        <f t="shared" si="0"/>
        <v>-5</v>
      </c>
      <c r="G11" s="7">
        <f t="shared" si="1"/>
        <v>25</v>
      </c>
    </row>
    <row r="12" spans="1:7" x14ac:dyDescent="0.25">
      <c r="B12" s="6">
        <v>1050</v>
      </c>
      <c r="C12" s="7">
        <v>8</v>
      </c>
      <c r="D12" s="7">
        <v>10</v>
      </c>
      <c r="E12" s="7">
        <v>8</v>
      </c>
      <c r="F12" s="7">
        <f t="shared" si="0"/>
        <v>0</v>
      </c>
      <c r="G12" s="7">
        <f t="shared" si="1"/>
        <v>0</v>
      </c>
    </row>
    <row r="13" spans="1:7" x14ac:dyDescent="0.25">
      <c r="B13" s="6">
        <v>1085</v>
      </c>
      <c r="C13" s="7">
        <v>9</v>
      </c>
      <c r="D13" s="7">
        <v>12</v>
      </c>
      <c r="E13" s="7">
        <v>9</v>
      </c>
      <c r="F13" s="7">
        <f t="shared" si="0"/>
        <v>0</v>
      </c>
      <c r="G13" s="7">
        <f t="shared" si="1"/>
        <v>0</v>
      </c>
    </row>
    <row r="14" spans="1:7" x14ac:dyDescent="0.25">
      <c r="G14" s="2"/>
    </row>
    <row r="15" spans="1:7" ht="17.25" x14ac:dyDescent="0.25">
      <c r="F15" t="s">
        <v>11</v>
      </c>
      <c r="G15" s="1">
        <f>SUM(G5:G14)</f>
        <v>44</v>
      </c>
    </row>
    <row r="16" spans="1:7" x14ac:dyDescent="0.25">
      <c r="G16" s="2"/>
    </row>
    <row r="17" spans="1:8" ht="15.75" x14ac:dyDescent="0.25">
      <c r="E17" t="s">
        <v>12</v>
      </c>
      <c r="G17" s="3">
        <f>1-(6*G15)/((9*9*9)-9)</f>
        <v>0.6333333333333333</v>
      </c>
    </row>
    <row r="22" spans="1:8" ht="15.75" thickBot="1" x14ac:dyDescent="0.3"/>
    <row r="23" spans="1:8" ht="22.5" customHeight="1" x14ac:dyDescent="0.25">
      <c r="A23" s="11"/>
      <c r="B23" s="15" t="s">
        <v>13</v>
      </c>
      <c r="C23" s="15" t="s">
        <v>14</v>
      </c>
      <c r="D23" s="15" t="s">
        <v>0</v>
      </c>
      <c r="E23" s="15" t="s">
        <v>15</v>
      </c>
      <c r="F23" s="15" t="s">
        <v>16</v>
      </c>
      <c r="G23" s="15" t="s">
        <v>17</v>
      </c>
      <c r="H23" s="13" t="s">
        <v>18</v>
      </c>
    </row>
    <row r="24" spans="1:8" ht="15.75" thickBot="1" x14ac:dyDescent="0.3">
      <c r="A24" s="12"/>
      <c r="B24" s="16"/>
      <c r="C24" s="16"/>
      <c r="D24" s="16"/>
      <c r="E24" s="16"/>
      <c r="F24" s="16"/>
      <c r="G24" s="16"/>
      <c r="H24" s="14"/>
    </row>
    <row r="25" spans="1:8" ht="23.25" thickBot="1" x14ac:dyDescent="0.3">
      <c r="A25" s="8">
        <v>1</v>
      </c>
      <c r="B25" s="8" t="s">
        <v>1</v>
      </c>
      <c r="C25" s="9">
        <v>359</v>
      </c>
      <c r="D25" s="9">
        <v>5.7</v>
      </c>
      <c r="E25" s="9">
        <v>65</v>
      </c>
      <c r="F25" s="9">
        <v>5</v>
      </c>
      <c r="G25" s="8" t="s">
        <v>23</v>
      </c>
      <c r="H25" s="8" t="s">
        <v>27</v>
      </c>
    </row>
    <row r="26" spans="1:8" ht="23.25" thickBot="1" x14ac:dyDescent="0.3">
      <c r="A26" s="8">
        <v>2</v>
      </c>
      <c r="B26" s="8">
        <v>645558</v>
      </c>
      <c r="C26" s="9">
        <v>400</v>
      </c>
      <c r="D26" s="9">
        <v>5.7</v>
      </c>
      <c r="E26" s="9">
        <v>85</v>
      </c>
      <c r="F26" s="9">
        <v>3</v>
      </c>
      <c r="G26" s="8" t="s">
        <v>24</v>
      </c>
      <c r="H26" s="8" t="s">
        <v>34</v>
      </c>
    </row>
    <row r="27" spans="1:8" ht="23.25" thickBot="1" x14ac:dyDescent="0.3">
      <c r="A27" s="10">
        <v>3</v>
      </c>
      <c r="B27" s="8" t="s">
        <v>21</v>
      </c>
      <c r="C27" s="9">
        <v>420</v>
      </c>
      <c r="D27" s="9">
        <v>5.7</v>
      </c>
      <c r="E27" s="9">
        <v>89</v>
      </c>
      <c r="F27" s="9">
        <v>3</v>
      </c>
      <c r="G27" s="8" t="s">
        <v>25</v>
      </c>
      <c r="H27" s="8" t="s">
        <v>33</v>
      </c>
    </row>
    <row r="28" spans="1:8" ht="23.25" thickBot="1" x14ac:dyDescent="0.3">
      <c r="A28" s="8">
        <v>4</v>
      </c>
      <c r="B28" s="8">
        <v>635555</v>
      </c>
      <c r="C28" s="9">
        <v>510</v>
      </c>
      <c r="D28" s="9">
        <v>5.6</v>
      </c>
      <c r="E28" s="9">
        <v>91</v>
      </c>
      <c r="F28" s="9">
        <v>8</v>
      </c>
      <c r="G28" s="8" t="s">
        <v>23</v>
      </c>
      <c r="H28" s="8" t="s">
        <v>35</v>
      </c>
    </row>
    <row r="29" spans="1:8" ht="23.25" thickBot="1" x14ac:dyDescent="0.3">
      <c r="A29" s="8">
        <v>5</v>
      </c>
      <c r="B29" s="8" t="s">
        <v>2</v>
      </c>
      <c r="C29" s="9">
        <v>565</v>
      </c>
      <c r="D29" s="9">
        <v>5.6</v>
      </c>
      <c r="E29" s="9">
        <v>88</v>
      </c>
      <c r="F29" s="9">
        <v>6</v>
      </c>
      <c r="G29" s="8" t="s">
        <v>26</v>
      </c>
      <c r="H29" s="8" t="s">
        <v>32</v>
      </c>
    </row>
    <row r="30" spans="1:8" ht="23.25" thickBot="1" x14ac:dyDescent="0.3">
      <c r="A30" s="8">
        <v>6</v>
      </c>
      <c r="B30" s="8" t="s">
        <v>22</v>
      </c>
      <c r="C30" s="9">
        <v>635</v>
      </c>
      <c r="D30" s="9">
        <v>3</v>
      </c>
      <c r="E30" s="9">
        <v>81</v>
      </c>
      <c r="F30" s="9">
        <v>7</v>
      </c>
      <c r="G30" s="8" t="s">
        <v>23</v>
      </c>
      <c r="H30" s="8" t="s">
        <v>31</v>
      </c>
    </row>
    <row r="31" spans="1:8" ht="23.25" thickBot="1" x14ac:dyDescent="0.3">
      <c r="A31" s="8">
        <v>7</v>
      </c>
      <c r="B31" s="8" t="s">
        <v>19</v>
      </c>
      <c r="C31" s="9">
        <v>755</v>
      </c>
      <c r="D31" s="9">
        <v>2.6</v>
      </c>
      <c r="E31" s="9">
        <v>99</v>
      </c>
      <c r="F31" s="9">
        <v>5</v>
      </c>
      <c r="G31" s="8" t="s">
        <v>24</v>
      </c>
      <c r="H31" s="8" t="s">
        <v>30</v>
      </c>
    </row>
    <row r="32" spans="1:8" ht="34.5" thickBot="1" x14ac:dyDescent="0.3">
      <c r="A32" s="8">
        <v>8</v>
      </c>
      <c r="B32" s="8" t="s">
        <v>3</v>
      </c>
      <c r="C32" s="9">
        <v>1050</v>
      </c>
      <c r="D32" s="9">
        <v>1</v>
      </c>
      <c r="E32" s="9">
        <v>99</v>
      </c>
      <c r="F32" s="9">
        <v>10</v>
      </c>
      <c r="G32" s="8" t="s">
        <v>26</v>
      </c>
      <c r="H32" s="8" t="s">
        <v>29</v>
      </c>
    </row>
    <row r="33" spans="1:8" ht="23.25" thickBot="1" x14ac:dyDescent="0.3">
      <c r="A33" s="8">
        <v>9</v>
      </c>
      <c r="B33" s="8" t="s">
        <v>20</v>
      </c>
      <c r="C33" s="9">
        <v>1085</v>
      </c>
      <c r="D33" s="9">
        <v>0</v>
      </c>
      <c r="E33" s="9">
        <v>99</v>
      </c>
      <c r="F33" s="9">
        <v>12</v>
      </c>
      <c r="G33" s="8" t="s">
        <v>23</v>
      </c>
      <c r="H33" s="8" t="s">
        <v>28</v>
      </c>
    </row>
  </sheetData>
  <mergeCells count="7">
    <mergeCell ref="G23:G24"/>
    <mergeCell ref="B23:B24"/>
    <mergeCell ref="C23:C24"/>
    <mergeCell ref="D23:D24"/>
    <mergeCell ref="E23:E24"/>
    <mergeCell ref="F23:F24"/>
    <mergeCell ref="H23:H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WJEC</dc:creator>
  <cp:lastModifiedBy>WJEC</cp:lastModifiedBy>
  <dcterms:created xsi:type="dcterms:W3CDTF">2014-04-01T13:28:20Z</dcterms:created>
  <dcterms:modified xsi:type="dcterms:W3CDTF">2014-08-12T09:53:54Z</dcterms:modified>
</cp:coreProperties>
</file>